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tu\Desktop\MALİ TABLOLAR\"/>
    </mc:Choice>
  </mc:AlternateContent>
  <xr:revisionPtr revIDLastSave="0" documentId="8_{C8553A96-A678-4686-BF36-FE9B44CF2AB4}" xr6:coauthVersionLast="47" xr6:coauthVersionMax="47" xr10:uidLastSave="{00000000-0000-0000-0000-000000000000}"/>
  <bookViews>
    <workbookView xWindow="-120" yWindow="-120" windowWidth="29040" windowHeight="15720" xr2:uid="{63EB1064-AF7E-4795-98F3-50E5422379B2}"/>
  </bookViews>
  <sheets>
    <sheet name="Sayf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" i="1" l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18"/>
      <name val="Calibri"/>
      <family val="2"/>
      <charset val="162"/>
    </font>
    <font>
      <b/>
      <sz val="12"/>
      <color indexed="9"/>
      <name val="Calibri"/>
      <family val="2"/>
      <charset val="162"/>
    </font>
    <font>
      <sz val="12"/>
      <name val="Calibri"/>
      <family val="2"/>
    </font>
    <font>
      <b/>
      <sz val="12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1" xfId="1" applyFont="1" applyBorder="1" applyAlignment="1">
      <alignment horizont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3" borderId="4" xfId="1" applyFont="1" applyFill="1" applyBorder="1"/>
    <xf numFmtId="0" fontId="4" fillId="3" borderId="5" xfId="1" applyFont="1" applyFill="1" applyBorder="1"/>
    <xf numFmtId="0" fontId="5" fillId="4" borderId="4" xfId="1" applyFont="1" applyFill="1" applyBorder="1"/>
    <xf numFmtId="164" fontId="5" fillId="4" borderId="5" xfId="1" applyNumberFormat="1" applyFont="1" applyFill="1" applyBorder="1"/>
    <xf numFmtId="0" fontId="4" fillId="0" borderId="4" xfId="1" applyFont="1" applyBorder="1"/>
    <xf numFmtId="164" fontId="4" fillId="0" borderId="5" xfId="1" applyNumberFormat="1" applyFont="1" applyBorder="1"/>
    <xf numFmtId="164" fontId="4" fillId="3" borderId="5" xfId="1" applyNumberFormat="1" applyFont="1" applyFill="1" applyBorder="1"/>
    <xf numFmtId="0" fontId="5" fillId="4" borderId="2" xfId="1" applyFont="1" applyFill="1" applyBorder="1"/>
    <xf numFmtId="164" fontId="5" fillId="4" borderId="3" xfId="1" applyNumberFormat="1" applyFont="1" applyFill="1" applyBorder="1"/>
    <xf numFmtId="0" fontId="4" fillId="0" borderId="6" xfId="1" applyFont="1" applyBorder="1"/>
    <xf numFmtId="164" fontId="4" fillId="0" borderId="7" xfId="1" applyNumberFormat="1" applyFont="1" applyBorder="1"/>
  </cellXfs>
  <cellStyles count="2">
    <cellStyle name="Normal" xfId="0" builtinId="0"/>
    <cellStyle name="Normal 2" xfId="1" xr:uid="{1B5B97CF-487E-442F-930F-674D4FF7C1D2}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dtu/Desktop/2025%20MAL&#304;%20TABLOLAR/2025%20ODT&#220;%20NAT%20SON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YILI KESİN MİZAN"/>
      <sheetName val="N YILI GEÇİCİ MİZAN"/>
      <sheetName val="MİZANLAR"/>
      <sheetName val="DETAY"/>
      <sheetName val="ÖZET"/>
      <sheetName val="KULLANILMAYANLAR"/>
      <sheetName val="Nakit Akış Tablosu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D2" t="str">
            <v>2025 Yılı Nakit Akış Tablosu</v>
          </cell>
        </row>
        <row r="3">
          <cell r="D3" t="str">
            <v>NAKİT AKIŞLARI</v>
          </cell>
          <cell r="E3" t="str">
            <v>... YILI</v>
          </cell>
        </row>
        <row r="4">
          <cell r="D4" t="str">
            <v xml:space="preserve">        FAALİYETLERDEN KAYNAKLANAN NAKİT AKIŞLARI</v>
          </cell>
        </row>
        <row r="5">
          <cell r="D5" t="str">
            <v>A-) Faaliyetlerden Sağlanan Nakit Girişleri</v>
          </cell>
          <cell r="E5">
            <v>7275154175.3100014</v>
          </cell>
        </row>
        <row r="6">
          <cell r="D6" t="str">
            <v xml:space="preserve">       Vergi Gelirleri</v>
          </cell>
          <cell r="E6">
            <v>0</v>
          </cell>
        </row>
        <row r="7">
          <cell r="D7" t="str">
            <v xml:space="preserve">       Teşebbüs ve Mülkiyet Gelirleri</v>
          </cell>
          <cell r="E7">
            <v>679101889.11000013</v>
          </cell>
        </row>
        <row r="8">
          <cell r="D8" t="str">
            <v xml:space="preserve">       Alınan Bağış ve Yardımlar</v>
          </cell>
          <cell r="E8">
            <v>6415316384.7700014</v>
          </cell>
        </row>
        <row r="9">
          <cell r="D9" t="str">
            <v xml:space="preserve">       Faizler, Cezalar, Paylar</v>
          </cell>
          <cell r="E9">
            <v>180735901.43000001</v>
          </cell>
        </row>
        <row r="10">
          <cell r="D10" t="str">
            <v>B-) Faaliyetlerden Kaynaklanan Nakit Çıkışları</v>
          </cell>
          <cell r="E10">
            <v>6607237967.0999985</v>
          </cell>
        </row>
        <row r="11">
          <cell r="D11" t="str">
            <v xml:space="preserve">        Personel Giderleri</v>
          </cell>
          <cell r="E11">
            <v>4669273541.5199976</v>
          </cell>
        </row>
        <row r="12">
          <cell r="D12" t="str">
            <v xml:space="preserve">        Sosyal Güvenlik Kurumlarına Devlet Primleri</v>
          </cell>
          <cell r="E12">
            <v>564480594.83000004</v>
          </cell>
        </row>
        <row r="13">
          <cell r="D13" t="str">
            <v xml:space="preserve">        Mal ve Hizmet Giderleri</v>
          </cell>
          <cell r="E13">
            <v>748660242.34000015</v>
          </cell>
        </row>
        <row r="14">
          <cell r="D14" t="str">
            <v xml:space="preserve">        Faiz Giderleri</v>
          </cell>
          <cell r="E14">
            <v>0</v>
          </cell>
        </row>
        <row r="15">
          <cell r="D15" t="str">
            <v xml:space="preserve">        Cari Transferler</v>
          </cell>
          <cell r="E15">
            <v>499686893.38</v>
          </cell>
        </row>
        <row r="16">
          <cell r="D16" t="str">
            <v xml:space="preserve">        Sermaye Transferleri</v>
          </cell>
          <cell r="E16">
            <v>44816862.390000001</v>
          </cell>
        </row>
        <row r="17">
          <cell r="D17" t="str">
            <v xml:space="preserve">        Proje Kapsamında Yapılan Cari Giderler</v>
          </cell>
          <cell r="E17">
            <v>69079541.519999996</v>
          </cell>
        </row>
        <row r="18">
          <cell r="D18" t="str">
            <v xml:space="preserve">        Diğer Giderler</v>
          </cell>
          <cell r="E18">
            <v>11240291.119999999</v>
          </cell>
        </row>
        <row r="19">
          <cell r="D19" t="str">
            <v>C-) Ön Ödemelerden Kaynaklanan Nakit Akışları</v>
          </cell>
          <cell r="E19">
            <v>63673151.280000016</v>
          </cell>
        </row>
        <row r="20">
          <cell r="D20" t="str">
            <v>D-) Faaliyetlerden Sağlanan Net Nakit Akışı (A-B-C)</v>
          </cell>
          <cell r="E20">
            <v>604243056.93000293</v>
          </cell>
        </row>
        <row r="21">
          <cell r="D21" t="str">
            <v xml:space="preserve">       YATIRIMLARDAN KAYNAKLANAN NAKİT AKIŞLARI</v>
          </cell>
        </row>
        <row r="22">
          <cell r="D22" t="str">
            <v>E-) Mali ve Mali Olmayan Varlık Satışlarından Kaynaklanan Nakit Girişleri</v>
          </cell>
          <cell r="E22">
            <v>147670896.44000003</v>
          </cell>
        </row>
        <row r="23">
          <cell r="D23" t="str">
            <v xml:space="preserve">       Stok Satışlarından Kaynaklanan Nakit Girişleri</v>
          </cell>
          <cell r="E23">
            <v>0</v>
          </cell>
        </row>
        <row r="24">
          <cell r="D24" t="str">
            <v xml:space="preserve">       Maddi Duran Varlık Satışlarından Kaynaklanan Nakit Girişleri</v>
          </cell>
          <cell r="E24">
            <v>147670896.44000003</v>
          </cell>
        </row>
        <row r="25">
          <cell r="D25" t="str">
            <v xml:space="preserve">            Arazi ve Arsalar </v>
          </cell>
          <cell r="E25">
            <v>0</v>
          </cell>
        </row>
        <row r="26">
          <cell r="D26" t="str">
            <v xml:space="preserve">            Yeraltı ve Yerüstü Düzenleri </v>
          </cell>
          <cell r="E26">
            <v>0</v>
          </cell>
        </row>
        <row r="27">
          <cell r="D27" t="str">
            <v xml:space="preserve">            Binalar </v>
          </cell>
          <cell r="E27">
            <v>0</v>
          </cell>
        </row>
        <row r="28">
          <cell r="D28" t="str">
            <v xml:space="preserve">            Tesis, Makine ve Cihazlar </v>
          </cell>
          <cell r="E28">
            <v>80357555.75</v>
          </cell>
        </row>
        <row r="29">
          <cell r="D29" t="str">
            <v xml:space="preserve">            Taşıtlar </v>
          </cell>
          <cell r="E29">
            <v>0</v>
          </cell>
        </row>
        <row r="30">
          <cell r="D30" t="str">
            <v xml:space="preserve">            Demirbaşlar </v>
          </cell>
          <cell r="E30">
            <v>65692022.980000004</v>
          </cell>
        </row>
        <row r="31">
          <cell r="D31" t="str">
            <v xml:space="preserve">            Yapılmakta Olan Yatırımlar </v>
          </cell>
          <cell r="E31">
            <v>0</v>
          </cell>
        </row>
        <row r="32">
          <cell r="D32" t="str">
            <v xml:space="preserve">            Yatırım Avansları </v>
          </cell>
          <cell r="E32">
            <v>0</v>
          </cell>
        </row>
        <row r="33">
          <cell r="D33" t="str">
            <v xml:space="preserve">            Elden Çıkarlacak Stoklar ve Maddi Duran Varlıklar </v>
          </cell>
          <cell r="E33">
            <v>1621317.7100000009</v>
          </cell>
        </row>
        <row r="34">
          <cell r="D34" t="str">
            <v xml:space="preserve">       Mali Varlık Satışlarından Kaynaklanan Nakit Girişleri</v>
          </cell>
          <cell r="E34">
            <v>0</v>
          </cell>
        </row>
        <row r="35">
          <cell r="D35" t="str">
            <v xml:space="preserve">       Maddi Olmayan Duran Varlık Satışlarından Kaynaklanan Nakit Girişleri</v>
          </cell>
          <cell r="E35">
            <v>0</v>
          </cell>
        </row>
        <row r="36">
          <cell r="D36" t="str">
            <v>F-) Mali ve Mali Olmayan Varlık Alımlarından Kaynaklanan Nakit Çıkışları</v>
          </cell>
          <cell r="E36">
            <v>897846042.54994416</v>
          </cell>
        </row>
        <row r="37">
          <cell r="D37" t="str">
            <v xml:space="preserve">       Stok Alımlarından Kaynaklanan Nakit Çıkışları</v>
          </cell>
          <cell r="E37">
            <v>271208044.63999993</v>
          </cell>
        </row>
        <row r="38">
          <cell r="D38" t="str">
            <v xml:space="preserve">       Maddi Duran Varlık Alımlarından Kaynaklanan Nakit Çıkışları</v>
          </cell>
          <cell r="E38">
            <v>606018464.17994428</v>
          </cell>
        </row>
        <row r="39">
          <cell r="D39" t="str">
            <v xml:space="preserve">            Arazi ve Arsalar </v>
          </cell>
          <cell r="E39">
            <v>0</v>
          </cell>
        </row>
        <row r="40">
          <cell r="D40" t="str">
            <v xml:space="preserve">            Yeraltı ve Yerüstü Düzenleri </v>
          </cell>
          <cell r="E40">
            <v>0</v>
          </cell>
        </row>
        <row r="41">
          <cell r="D41" t="str">
            <v xml:space="preserve">            Binalar </v>
          </cell>
          <cell r="E41">
            <v>78666228.009996414</v>
          </cell>
        </row>
        <row r="42">
          <cell r="D42" t="str">
            <v xml:space="preserve">            Tesis, Makine ve Cihazlar </v>
          </cell>
          <cell r="E42">
            <v>189760604.33999985</v>
          </cell>
        </row>
        <row r="43">
          <cell r="D43" t="str">
            <v xml:space="preserve">            Taşıtlar </v>
          </cell>
          <cell r="E43">
            <v>232199.99999989569</v>
          </cell>
        </row>
        <row r="44">
          <cell r="D44" t="str">
            <v xml:space="preserve">            Demirbaşlar </v>
          </cell>
          <cell r="E44">
            <v>136717242.89994812</v>
          </cell>
        </row>
        <row r="45">
          <cell r="D45" t="str">
            <v xml:space="preserve">            Yapılmakta Olan Yatırımlar </v>
          </cell>
          <cell r="E45">
            <v>199020871.21999997</v>
          </cell>
        </row>
        <row r="46">
          <cell r="D46" t="str">
            <v xml:space="preserve">            Yatırım Avansları </v>
          </cell>
          <cell r="E46">
            <v>0</v>
          </cell>
        </row>
        <row r="47">
          <cell r="D47" t="str">
            <v xml:space="preserve">            Elden Çıkarlacak Stoklar ve Maddi Duran Varlıklar </v>
          </cell>
          <cell r="E47">
            <v>1621317.7100000009</v>
          </cell>
        </row>
        <row r="48">
          <cell r="D48" t="str">
            <v xml:space="preserve">       Mali Varlık Alımlarından Kaynaklanan Nakit Çıkışları</v>
          </cell>
          <cell r="E48">
            <v>0</v>
          </cell>
        </row>
        <row r="49">
          <cell r="D49" t="str">
            <v xml:space="preserve">       Maddi Olmayan Duran Varlık Alımlarından Kaynaklanan Nakit Çıkışları</v>
          </cell>
          <cell r="E49">
            <v>20619533.730000004</v>
          </cell>
        </row>
        <row r="50">
          <cell r="D50" t="str">
            <v>G-) Yatırımlardan Sağlanan Net Nakit Akışı (E-F)</v>
          </cell>
          <cell r="E50">
            <v>-750175146.10994411</v>
          </cell>
        </row>
        <row r="51">
          <cell r="D51" t="str">
            <v xml:space="preserve">       H-) NAKİT AÇIK/FAZLASI (D+G)</v>
          </cell>
          <cell r="E51">
            <v>-145932089.17994118</v>
          </cell>
        </row>
        <row r="52">
          <cell r="D52" t="str">
            <v xml:space="preserve">       FİNANSMAN FAALİYETLERİNDEN KAYNAKLANAN NAKİT AKIŞLARI</v>
          </cell>
        </row>
        <row r="53">
          <cell r="D53" t="str">
            <v>I-) Net Mali Varlık Ediniminden Kaynaklanan Nakit Akışları</v>
          </cell>
          <cell r="E53">
            <v>374168729.11000127</v>
          </cell>
        </row>
        <row r="54">
          <cell r="D54" t="str">
            <v xml:space="preserve">       Menkul Kıymet ve Varlıklardan Kaynaklanan Nakit Akışları</v>
          </cell>
          <cell r="E54">
            <v>0</v>
          </cell>
        </row>
        <row r="55">
          <cell r="D55" t="str">
            <v xml:space="preserve">       Diğer Varlık Edinimlerinden Kaynaklanan Nakit Akışları</v>
          </cell>
          <cell r="E55">
            <v>374168729.11000127</v>
          </cell>
        </row>
        <row r="56">
          <cell r="D56" t="str">
            <v>J-) Net Borçlanmadan Kaynaklanan Nakit Akışları</v>
          </cell>
          <cell r="E56">
            <v>533836067.01999998</v>
          </cell>
        </row>
        <row r="57">
          <cell r="D57" t="str">
            <v xml:space="preserve">       Mali Borçlanmadan Kaynaklanan Nakit Akışları</v>
          </cell>
          <cell r="E57">
            <v>0</v>
          </cell>
        </row>
        <row r="58">
          <cell r="D58" t="str">
            <v xml:space="preserve">            Kamu İdarelerine Mali Borçlar </v>
          </cell>
          <cell r="E58">
            <v>0</v>
          </cell>
        </row>
        <row r="59">
          <cell r="D59" t="str">
            <v xml:space="preserve">            Dış Mali Borçlar Hesabı</v>
          </cell>
          <cell r="E59">
            <v>0</v>
          </cell>
        </row>
        <row r="60">
          <cell r="D60" t="str">
            <v xml:space="preserve">       Diğer Yükümlülüklerden Kaynaklanan Nakit Akışları</v>
          </cell>
          <cell r="E60">
            <v>533836067.01999998</v>
          </cell>
        </row>
        <row r="61">
          <cell r="D61" t="str">
            <v>K-) Finansman Faaliyetlerinden Kaynaklanan Net Nakit Akışları (J-I)</v>
          </cell>
          <cell r="E61">
            <v>159667337.90999871</v>
          </cell>
        </row>
        <row r="62">
          <cell r="D62" t="str">
            <v xml:space="preserve">       L-) NAKİT STOĞUNDAKİ NET DEĞİŞİM (H+K)</v>
          </cell>
          <cell r="E62">
            <v>13735248.730057538</v>
          </cell>
        </row>
        <row r="63">
          <cell r="D63" t="str">
            <v xml:space="preserve">       İSTATİSTİKSEL HATA (L-M)</v>
          </cell>
          <cell r="E63">
            <v>5.7620927691459656E-5</v>
          </cell>
        </row>
        <row r="64">
          <cell r="D64" t="str">
            <v xml:space="preserve">       M-) HAZIR DEĞERLER NAKİT DEĞİŞİMİ   </v>
          </cell>
          <cell r="E64">
            <v>13735248.729999917</v>
          </cell>
        </row>
        <row r="65">
          <cell r="D65" t="str">
            <v xml:space="preserve">        Kasa </v>
          </cell>
          <cell r="E65">
            <v>0</v>
          </cell>
        </row>
        <row r="66">
          <cell r="D66" t="str">
            <v xml:space="preserve">        Alınan Çekler </v>
          </cell>
          <cell r="E66">
            <v>0</v>
          </cell>
        </row>
        <row r="67">
          <cell r="D67" t="str">
            <v xml:space="preserve">        Banka </v>
          </cell>
          <cell r="E67">
            <v>0</v>
          </cell>
        </row>
        <row r="68">
          <cell r="D68" t="str">
            <v xml:space="preserve">        Verilen Çekler ve Gönderme Emirleri </v>
          </cell>
          <cell r="E68">
            <v>0</v>
          </cell>
        </row>
        <row r="69">
          <cell r="D69" t="str">
            <v xml:space="preserve">        Proje Özel Hesabı</v>
          </cell>
          <cell r="E69">
            <v>29557314.649999917</v>
          </cell>
        </row>
        <row r="70">
          <cell r="D70" t="str">
            <v xml:space="preserve">        Döviz </v>
          </cell>
          <cell r="E70">
            <v>-15822065.92</v>
          </cell>
        </row>
        <row r="71">
          <cell r="D71" t="str">
            <v xml:space="preserve">        Döviz Gönderme Emirleri </v>
          </cell>
          <cell r="E71">
            <v>0</v>
          </cell>
        </row>
        <row r="72">
          <cell r="D72" t="str">
            <v xml:space="preserve">        Diğer Hazır Değerler </v>
          </cell>
          <cell r="E72">
            <v>0</v>
          </cell>
        </row>
        <row r="73">
          <cell r="D73" t="str">
            <v xml:space="preserve">        Banka Kredi Kartlarından Alacaklar </v>
          </cell>
          <cell r="E7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A81BA-23A6-4149-AC0C-A0B0CA4B3E1D}">
  <dimension ref="B3:F74"/>
  <sheetViews>
    <sheetView tabSelected="1" workbookViewId="0">
      <selection activeCell="N23" sqref="N23"/>
    </sheetView>
  </sheetViews>
  <sheetFormatPr defaultRowHeight="15" x14ac:dyDescent="0.25"/>
  <cols>
    <col min="2" max="2" width="2" hidden="1" customWidth="1"/>
    <col min="3" max="4" width="9.140625" hidden="1" customWidth="1"/>
    <col min="5" max="5" width="66.140625" customWidth="1"/>
    <col min="6" max="6" width="68.42578125" customWidth="1"/>
  </cols>
  <sheetData>
    <row r="3" spans="5:6" ht="24" thickBot="1" x14ac:dyDescent="0.4">
      <c r="E3" s="1" t="str">
        <f>'[1]Nakit Akış Tablosu'!D2</f>
        <v>2025 Yılı Nakit Akış Tablosu</v>
      </c>
      <c r="F3" s="1"/>
    </row>
    <row r="4" spans="5:6" ht="15.75" x14ac:dyDescent="0.25">
      <c r="E4" s="2" t="str">
        <f>'[1]Nakit Akış Tablosu'!D3</f>
        <v>NAKİT AKIŞLARI</v>
      </c>
      <c r="F4" s="3" t="str">
        <f>'[1]Nakit Akış Tablosu'!E3</f>
        <v>... YILI</v>
      </c>
    </row>
    <row r="5" spans="5:6" ht="15.75" x14ac:dyDescent="0.25">
      <c r="E5" s="4" t="str">
        <f>'[1]Nakit Akış Tablosu'!D4</f>
        <v xml:space="preserve">        FAALİYETLERDEN KAYNAKLANAN NAKİT AKIŞLARI</v>
      </c>
      <c r="F5" s="5">
        <f>'[1]Nakit Akış Tablosu'!E4</f>
        <v>0</v>
      </c>
    </row>
    <row r="6" spans="5:6" ht="15.75" x14ac:dyDescent="0.25">
      <c r="E6" s="6" t="str">
        <f>'[1]Nakit Akış Tablosu'!D5</f>
        <v>A-) Faaliyetlerden Sağlanan Nakit Girişleri</v>
      </c>
      <c r="F6" s="7">
        <f>'[1]Nakit Akış Tablosu'!E5</f>
        <v>7275154175.3100014</v>
      </c>
    </row>
    <row r="7" spans="5:6" ht="15.75" x14ac:dyDescent="0.25">
      <c r="E7" s="8" t="str">
        <f>'[1]Nakit Akış Tablosu'!D6</f>
        <v xml:space="preserve">       Vergi Gelirleri</v>
      </c>
      <c r="F7" s="9">
        <f>'[1]Nakit Akış Tablosu'!E6</f>
        <v>0</v>
      </c>
    </row>
    <row r="8" spans="5:6" ht="15.75" x14ac:dyDescent="0.25">
      <c r="E8" s="8" t="str">
        <f>'[1]Nakit Akış Tablosu'!D7</f>
        <v xml:space="preserve">       Teşebbüs ve Mülkiyet Gelirleri</v>
      </c>
      <c r="F8" s="9">
        <f>'[1]Nakit Akış Tablosu'!E7</f>
        <v>679101889.11000013</v>
      </c>
    </row>
    <row r="9" spans="5:6" ht="15.75" x14ac:dyDescent="0.25">
      <c r="E9" s="8" t="str">
        <f>'[1]Nakit Akış Tablosu'!D8</f>
        <v xml:space="preserve">       Alınan Bağış ve Yardımlar</v>
      </c>
      <c r="F9" s="9">
        <f>'[1]Nakit Akış Tablosu'!E8</f>
        <v>6415316384.7700014</v>
      </c>
    </row>
    <row r="10" spans="5:6" ht="15.75" x14ac:dyDescent="0.25">
      <c r="E10" s="8" t="str">
        <f>'[1]Nakit Akış Tablosu'!D9</f>
        <v xml:space="preserve">       Faizler, Cezalar, Paylar</v>
      </c>
      <c r="F10" s="9">
        <f>'[1]Nakit Akış Tablosu'!E9</f>
        <v>180735901.43000001</v>
      </c>
    </row>
    <row r="11" spans="5:6" ht="15.75" x14ac:dyDescent="0.25">
      <c r="E11" s="6" t="str">
        <f>'[1]Nakit Akış Tablosu'!D10</f>
        <v>B-) Faaliyetlerden Kaynaklanan Nakit Çıkışları</v>
      </c>
      <c r="F11" s="7">
        <f>'[1]Nakit Akış Tablosu'!E10</f>
        <v>6607237967.0999985</v>
      </c>
    </row>
    <row r="12" spans="5:6" ht="15.75" x14ac:dyDescent="0.25">
      <c r="E12" s="8" t="str">
        <f>'[1]Nakit Akış Tablosu'!D11</f>
        <v xml:space="preserve">        Personel Giderleri</v>
      </c>
      <c r="F12" s="9">
        <f>'[1]Nakit Akış Tablosu'!E11</f>
        <v>4669273541.5199976</v>
      </c>
    </row>
    <row r="13" spans="5:6" ht="15.75" x14ac:dyDescent="0.25">
      <c r="E13" s="8" t="str">
        <f>'[1]Nakit Akış Tablosu'!D12</f>
        <v xml:space="preserve">        Sosyal Güvenlik Kurumlarına Devlet Primleri</v>
      </c>
      <c r="F13" s="9">
        <f>'[1]Nakit Akış Tablosu'!E12</f>
        <v>564480594.83000004</v>
      </c>
    </row>
    <row r="14" spans="5:6" ht="15.75" x14ac:dyDescent="0.25">
      <c r="E14" s="8" t="str">
        <f>'[1]Nakit Akış Tablosu'!D13</f>
        <v xml:space="preserve">        Mal ve Hizmet Giderleri</v>
      </c>
      <c r="F14" s="9">
        <f>'[1]Nakit Akış Tablosu'!E13</f>
        <v>748660242.34000015</v>
      </c>
    </row>
    <row r="15" spans="5:6" ht="15.75" x14ac:dyDescent="0.25">
      <c r="E15" s="8" t="str">
        <f>'[1]Nakit Akış Tablosu'!D14</f>
        <v xml:space="preserve">        Faiz Giderleri</v>
      </c>
      <c r="F15" s="9">
        <f>'[1]Nakit Akış Tablosu'!E14</f>
        <v>0</v>
      </c>
    </row>
    <row r="16" spans="5:6" ht="15.75" x14ac:dyDescent="0.25">
      <c r="E16" s="8" t="str">
        <f>'[1]Nakit Akış Tablosu'!D15</f>
        <v xml:space="preserve">        Cari Transferler</v>
      </c>
      <c r="F16" s="9">
        <f>'[1]Nakit Akış Tablosu'!E15</f>
        <v>499686893.38</v>
      </c>
    </row>
    <row r="17" spans="5:6" ht="15.75" x14ac:dyDescent="0.25">
      <c r="E17" s="8" t="str">
        <f>'[1]Nakit Akış Tablosu'!D16</f>
        <v xml:space="preserve">        Sermaye Transferleri</v>
      </c>
      <c r="F17" s="9">
        <f>'[1]Nakit Akış Tablosu'!E16</f>
        <v>44816862.390000001</v>
      </c>
    </row>
    <row r="18" spans="5:6" ht="15.75" x14ac:dyDescent="0.25">
      <c r="E18" s="8" t="str">
        <f>'[1]Nakit Akış Tablosu'!D17</f>
        <v xml:space="preserve">        Proje Kapsamında Yapılan Cari Giderler</v>
      </c>
      <c r="F18" s="9">
        <f>'[1]Nakit Akış Tablosu'!E17</f>
        <v>69079541.519999996</v>
      </c>
    </row>
    <row r="19" spans="5:6" ht="15.75" x14ac:dyDescent="0.25">
      <c r="E19" s="8" t="str">
        <f>'[1]Nakit Akış Tablosu'!D18</f>
        <v xml:space="preserve">        Diğer Giderler</v>
      </c>
      <c r="F19" s="9">
        <f>'[1]Nakit Akış Tablosu'!E18</f>
        <v>11240291.119999999</v>
      </c>
    </row>
    <row r="20" spans="5:6" ht="15.75" x14ac:dyDescent="0.25">
      <c r="E20" s="6" t="str">
        <f>'[1]Nakit Akış Tablosu'!D19</f>
        <v>C-) Ön Ödemelerden Kaynaklanan Nakit Akışları</v>
      </c>
      <c r="F20" s="7">
        <f>'[1]Nakit Akış Tablosu'!E19</f>
        <v>63673151.280000016</v>
      </c>
    </row>
    <row r="21" spans="5:6" ht="15.75" x14ac:dyDescent="0.25">
      <c r="E21" s="6" t="str">
        <f>'[1]Nakit Akış Tablosu'!D20</f>
        <v>D-) Faaliyetlerden Sağlanan Net Nakit Akışı (A-B-C)</v>
      </c>
      <c r="F21" s="7">
        <f>'[1]Nakit Akış Tablosu'!E20</f>
        <v>604243056.93000293</v>
      </c>
    </row>
    <row r="22" spans="5:6" ht="15.75" x14ac:dyDescent="0.25">
      <c r="E22" s="4" t="str">
        <f>'[1]Nakit Akış Tablosu'!D21</f>
        <v xml:space="preserve">       YATIRIMLARDAN KAYNAKLANAN NAKİT AKIŞLARI</v>
      </c>
      <c r="F22" s="10">
        <f>'[1]Nakit Akış Tablosu'!E21</f>
        <v>0</v>
      </c>
    </row>
    <row r="23" spans="5:6" ht="15.75" x14ac:dyDescent="0.25">
      <c r="E23" s="6" t="str">
        <f>'[1]Nakit Akış Tablosu'!D22</f>
        <v>E-) Mali ve Mali Olmayan Varlık Satışlarından Kaynaklanan Nakit Girişleri</v>
      </c>
      <c r="F23" s="7">
        <f>'[1]Nakit Akış Tablosu'!E22</f>
        <v>147670896.44000003</v>
      </c>
    </row>
    <row r="24" spans="5:6" ht="15.75" x14ac:dyDescent="0.25">
      <c r="E24" s="8" t="str">
        <f>'[1]Nakit Akış Tablosu'!D23</f>
        <v xml:space="preserve">       Stok Satışlarından Kaynaklanan Nakit Girişleri</v>
      </c>
      <c r="F24" s="9">
        <f>'[1]Nakit Akış Tablosu'!E23</f>
        <v>0</v>
      </c>
    </row>
    <row r="25" spans="5:6" ht="15.75" x14ac:dyDescent="0.25">
      <c r="E25" s="4" t="str">
        <f>'[1]Nakit Akış Tablosu'!D24</f>
        <v xml:space="preserve">       Maddi Duran Varlık Satışlarından Kaynaklanan Nakit Girişleri</v>
      </c>
      <c r="F25" s="10">
        <f>'[1]Nakit Akış Tablosu'!E24</f>
        <v>147670896.44000003</v>
      </c>
    </row>
    <row r="26" spans="5:6" ht="15.75" x14ac:dyDescent="0.25">
      <c r="E26" s="8" t="str">
        <f>'[1]Nakit Akış Tablosu'!D25</f>
        <v xml:space="preserve">            Arazi ve Arsalar </v>
      </c>
      <c r="F26" s="9">
        <f>'[1]Nakit Akış Tablosu'!E25</f>
        <v>0</v>
      </c>
    </row>
    <row r="27" spans="5:6" ht="15.75" x14ac:dyDescent="0.25">
      <c r="E27" s="8" t="str">
        <f>'[1]Nakit Akış Tablosu'!D26</f>
        <v xml:space="preserve">            Yeraltı ve Yerüstü Düzenleri </v>
      </c>
      <c r="F27" s="9">
        <f>'[1]Nakit Akış Tablosu'!E26</f>
        <v>0</v>
      </c>
    </row>
    <row r="28" spans="5:6" ht="15.75" x14ac:dyDescent="0.25">
      <c r="E28" s="8" t="str">
        <f>'[1]Nakit Akış Tablosu'!D27</f>
        <v xml:space="preserve">            Binalar </v>
      </c>
      <c r="F28" s="9">
        <f>'[1]Nakit Akış Tablosu'!E27</f>
        <v>0</v>
      </c>
    </row>
    <row r="29" spans="5:6" ht="15.75" x14ac:dyDescent="0.25">
      <c r="E29" s="8" t="str">
        <f>'[1]Nakit Akış Tablosu'!D28</f>
        <v xml:space="preserve">            Tesis, Makine ve Cihazlar </v>
      </c>
      <c r="F29" s="9">
        <f>'[1]Nakit Akış Tablosu'!E28</f>
        <v>80357555.75</v>
      </c>
    </row>
    <row r="30" spans="5:6" ht="15.75" x14ac:dyDescent="0.25">
      <c r="E30" s="8" t="str">
        <f>'[1]Nakit Akış Tablosu'!D29</f>
        <v xml:space="preserve">            Taşıtlar </v>
      </c>
      <c r="F30" s="9">
        <f>'[1]Nakit Akış Tablosu'!E29</f>
        <v>0</v>
      </c>
    </row>
    <row r="31" spans="5:6" ht="15.75" x14ac:dyDescent="0.25">
      <c r="E31" s="8" t="str">
        <f>'[1]Nakit Akış Tablosu'!D30</f>
        <v xml:space="preserve">            Demirbaşlar </v>
      </c>
      <c r="F31" s="9">
        <f>'[1]Nakit Akış Tablosu'!E30</f>
        <v>65692022.980000004</v>
      </c>
    </row>
    <row r="32" spans="5:6" ht="15.75" x14ac:dyDescent="0.25">
      <c r="E32" s="8" t="str">
        <f>'[1]Nakit Akış Tablosu'!D31</f>
        <v xml:space="preserve">            Yapılmakta Olan Yatırımlar </v>
      </c>
      <c r="F32" s="9">
        <f>'[1]Nakit Akış Tablosu'!E31</f>
        <v>0</v>
      </c>
    </row>
    <row r="33" spans="5:6" ht="15.75" x14ac:dyDescent="0.25">
      <c r="E33" s="8" t="str">
        <f>'[1]Nakit Akış Tablosu'!D32</f>
        <v xml:space="preserve">            Yatırım Avansları </v>
      </c>
      <c r="F33" s="9">
        <f>'[1]Nakit Akış Tablosu'!E32</f>
        <v>0</v>
      </c>
    </row>
    <row r="34" spans="5:6" ht="15.75" x14ac:dyDescent="0.25">
      <c r="E34" s="8" t="str">
        <f>'[1]Nakit Akış Tablosu'!D33</f>
        <v xml:space="preserve">            Elden Çıkarlacak Stoklar ve Maddi Duran Varlıklar </v>
      </c>
      <c r="F34" s="9">
        <f>'[1]Nakit Akış Tablosu'!E33</f>
        <v>1621317.7100000009</v>
      </c>
    </row>
    <row r="35" spans="5:6" ht="15.75" x14ac:dyDescent="0.25">
      <c r="E35" s="8" t="str">
        <f>'[1]Nakit Akış Tablosu'!D34</f>
        <v xml:space="preserve">       Mali Varlık Satışlarından Kaynaklanan Nakit Girişleri</v>
      </c>
      <c r="F35" s="9">
        <f>'[1]Nakit Akış Tablosu'!E34</f>
        <v>0</v>
      </c>
    </row>
    <row r="36" spans="5:6" ht="15.75" x14ac:dyDescent="0.25">
      <c r="E36" s="8" t="str">
        <f>'[1]Nakit Akış Tablosu'!D35</f>
        <v xml:space="preserve">       Maddi Olmayan Duran Varlık Satışlarından Kaynaklanan Nakit Girişleri</v>
      </c>
      <c r="F36" s="9">
        <f>'[1]Nakit Akış Tablosu'!E35</f>
        <v>0</v>
      </c>
    </row>
    <row r="37" spans="5:6" ht="15.75" x14ac:dyDescent="0.25">
      <c r="E37" s="6" t="str">
        <f>'[1]Nakit Akış Tablosu'!D36</f>
        <v>F-) Mali ve Mali Olmayan Varlık Alımlarından Kaynaklanan Nakit Çıkışları</v>
      </c>
      <c r="F37" s="7">
        <f>'[1]Nakit Akış Tablosu'!E36</f>
        <v>897846042.54994416</v>
      </c>
    </row>
    <row r="38" spans="5:6" ht="15.75" x14ac:dyDescent="0.25">
      <c r="E38" s="8" t="str">
        <f>'[1]Nakit Akış Tablosu'!D37</f>
        <v xml:space="preserve">       Stok Alımlarından Kaynaklanan Nakit Çıkışları</v>
      </c>
      <c r="F38" s="9">
        <f>'[1]Nakit Akış Tablosu'!E37</f>
        <v>271208044.63999993</v>
      </c>
    </row>
    <row r="39" spans="5:6" ht="15.75" x14ac:dyDescent="0.25">
      <c r="E39" s="4" t="str">
        <f>'[1]Nakit Akış Tablosu'!D38</f>
        <v xml:space="preserve">       Maddi Duran Varlık Alımlarından Kaynaklanan Nakit Çıkışları</v>
      </c>
      <c r="F39" s="10">
        <f>'[1]Nakit Akış Tablosu'!E38</f>
        <v>606018464.17994428</v>
      </c>
    </row>
    <row r="40" spans="5:6" ht="15.75" x14ac:dyDescent="0.25">
      <c r="E40" s="8" t="str">
        <f>'[1]Nakit Akış Tablosu'!D39</f>
        <v xml:space="preserve">            Arazi ve Arsalar </v>
      </c>
      <c r="F40" s="9">
        <f>'[1]Nakit Akış Tablosu'!E39</f>
        <v>0</v>
      </c>
    </row>
    <row r="41" spans="5:6" ht="15.75" x14ac:dyDescent="0.25">
      <c r="E41" s="8" t="str">
        <f>'[1]Nakit Akış Tablosu'!D40</f>
        <v xml:space="preserve">            Yeraltı ve Yerüstü Düzenleri </v>
      </c>
      <c r="F41" s="9">
        <f>'[1]Nakit Akış Tablosu'!E40</f>
        <v>0</v>
      </c>
    </row>
    <row r="42" spans="5:6" ht="15.75" x14ac:dyDescent="0.25">
      <c r="E42" s="8" t="str">
        <f>'[1]Nakit Akış Tablosu'!D41</f>
        <v xml:space="preserve">            Binalar </v>
      </c>
      <c r="F42" s="9">
        <f>'[1]Nakit Akış Tablosu'!E41</f>
        <v>78666228.009996414</v>
      </c>
    </row>
    <row r="43" spans="5:6" ht="15.75" x14ac:dyDescent="0.25">
      <c r="E43" s="8" t="str">
        <f>'[1]Nakit Akış Tablosu'!D42</f>
        <v xml:space="preserve">            Tesis, Makine ve Cihazlar </v>
      </c>
      <c r="F43" s="9">
        <f>'[1]Nakit Akış Tablosu'!E42</f>
        <v>189760604.33999985</v>
      </c>
    </row>
    <row r="44" spans="5:6" ht="15.75" x14ac:dyDescent="0.25">
      <c r="E44" s="8" t="str">
        <f>'[1]Nakit Akış Tablosu'!D43</f>
        <v xml:space="preserve">            Taşıtlar </v>
      </c>
      <c r="F44" s="9">
        <f>'[1]Nakit Akış Tablosu'!E43</f>
        <v>232199.99999989569</v>
      </c>
    </row>
    <row r="45" spans="5:6" ht="15.75" x14ac:dyDescent="0.25">
      <c r="E45" s="8" t="str">
        <f>'[1]Nakit Akış Tablosu'!D44</f>
        <v xml:space="preserve">            Demirbaşlar </v>
      </c>
      <c r="F45" s="9">
        <f>'[1]Nakit Akış Tablosu'!E44</f>
        <v>136717242.89994812</v>
      </c>
    </row>
    <row r="46" spans="5:6" ht="15.75" x14ac:dyDescent="0.25">
      <c r="E46" s="8" t="str">
        <f>'[1]Nakit Akış Tablosu'!D45</f>
        <v xml:space="preserve">            Yapılmakta Olan Yatırımlar </v>
      </c>
      <c r="F46" s="9">
        <f>'[1]Nakit Akış Tablosu'!E45</f>
        <v>199020871.21999997</v>
      </c>
    </row>
    <row r="47" spans="5:6" ht="15.75" x14ac:dyDescent="0.25">
      <c r="E47" s="8" t="str">
        <f>'[1]Nakit Akış Tablosu'!D46</f>
        <v xml:space="preserve">            Yatırım Avansları </v>
      </c>
      <c r="F47" s="9">
        <f>'[1]Nakit Akış Tablosu'!E46</f>
        <v>0</v>
      </c>
    </row>
    <row r="48" spans="5:6" ht="15.75" x14ac:dyDescent="0.25">
      <c r="E48" s="8" t="str">
        <f>'[1]Nakit Akış Tablosu'!D47</f>
        <v xml:space="preserve">            Elden Çıkarlacak Stoklar ve Maddi Duran Varlıklar </v>
      </c>
      <c r="F48" s="9">
        <f>'[1]Nakit Akış Tablosu'!E47</f>
        <v>1621317.7100000009</v>
      </c>
    </row>
    <row r="49" spans="5:6" ht="15.75" x14ac:dyDescent="0.25">
      <c r="E49" s="8" t="str">
        <f>'[1]Nakit Akış Tablosu'!D48</f>
        <v xml:space="preserve">       Mali Varlık Alımlarından Kaynaklanan Nakit Çıkışları</v>
      </c>
      <c r="F49" s="9">
        <f>'[1]Nakit Akış Tablosu'!E48</f>
        <v>0</v>
      </c>
    </row>
    <row r="50" spans="5:6" ht="15.75" x14ac:dyDescent="0.25">
      <c r="E50" s="8" t="str">
        <f>'[1]Nakit Akış Tablosu'!D49</f>
        <v xml:space="preserve">       Maddi Olmayan Duran Varlık Alımlarından Kaynaklanan Nakit Çıkışları</v>
      </c>
      <c r="F50" s="9">
        <f>'[1]Nakit Akış Tablosu'!E49</f>
        <v>20619533.730000004</v>
      </c>
    </row>
    <row r="51" spans="5:6" ht="15.75" x14ac:dyDescent="0.25">
      <c r="E51" s="6" t="str">
        <f>'[1]Nakit Akış Tablosu'!D50</f>
        <v>G-) Yatırımlardan Sağlanan Net Nakit Akışı (E-F)</v>
      </c>
      <c r="F51" s="7">
        <f>'[1]Nakit Akış Tablosu'!E50</f>
        <v>-750175146.10994411</v>
      </c>
    </row>
    <row r="52" spans="5:6" ht="15.75" x14ac:dyDescent="0.25">
      <c r="E52" s="6" t="str">
        <f>'[1]Nakit Akış Tablosu'!D51</f>
        <v xml:space="preserve">       H-) NAKİT AÇIK/FAZLASI (D+G)</v>
      </c>
      <c r="F52" s="7">
        <f>'[1]Nakit Akış Tablosu'!E51</f>
        <v>-145932089.17994118</v>
      </c>
    </row>
    <row r="53" spans="5:6" ht="15.75" x14ac:dyDescent="0.25">
      <c r="E53" s="4" t="str">
        <f>'[1]Nakit Akış Tablosu'!D52</f>
        <v xml:space="preserve">       FİNANSMAN FAALİYETLERİNDEN KAYNAKLANAN NAKİT AKIŞLARI</v>
      </c>
      <c r="F53" s="10">
        <f>'[1]Nakit Akış Tablosu'!E52</f>
        <v>0</v>
      </c>
    </row>
    <row r="54" spans="5:6" ht="15.75" x14ac:dyDescent="0.25">
      <c r="E54" s="6" t="str">
        <f>'[1]Nakit Akış Tablosu'!D53</f>
        <v>I-) Net Mali Varlık Ediniminden Kaynaklanan Nakit Akışları</v>
      </c>
      <c r="F54" s="7">
        <f>'[1]Nakit Akış Tablosu'!E53</f>
        <v>374168729.11000127</v>
      </c>
    </row>
    <row r="55" spans="5:6" ht="15.75" x14ac:dyDescent="0.25">
      <c r="E55" s="8" t="str">
        <f>'[1]Nakit Akış Tablosu'!D54</f>
        <v xml:space="preserve">       Menkul Kıymet ve Varlıklardan Kaynaklanan Nakit Akışları</v>
      </c>
      <c r="F55" s="9">
        <f>'[1]Nakit Akış Tablosu'!E54</f>
        <v>0</v>
      </c>
    </row>
    <row r="56" spans="5:6" ht="15.75" x14ac:dyDescent="0.25">
      <c r="E56" s="8" t="str">
        <f>'[1]Nakit Akış Tablosu'!D55</f>
        <v xml:space="preserve">       Diğer Varlık Edinimlerinden Kaynaklanan Nakit Akışları</v>
      </c>
      <c r="F56" s="9">
        <f>'[1]Nakit Akış Tablosu'!E55</f>
        <v>374168729.11000127</v>
      </c>
    </row>
    <row r="57" spans="5:6" ht="15.75" x14ac:dyDescent="0.25">
      <c r="E57" s="6" t="str">
        <f>'[1]Nakit Akış Tablosu'!D56</f>
        <v>J-) Net Borçlanmadan Kaynaklanan Nakit Akışları</v>
      </c>
      <c r="F57" s="7">
        <f>'[1]Nakit Akış Tablosu'!E56</f>
        <v>533836067.01999998</v>
      </c>
    </row>
    <row r="58" spans="5:6" ht="15.75" x14ac:dyDescent="0.25">
      <c r="E58" s="4" t="str">
        <f>'[1]Nakit Akış Tablosu'!D57</f>
        <v xml:space="preserve">       Mali Borçlanmadan Kaynaklanan Nakit Akışları</v>
      </c>
      <c r="F58" s="10">
        <f>'[1]Nakit Akış Tablosu'!E57</f>
        <v>0</v>
      </c>
    </row>
    <row r="59" spans="5:6" ht="15.75" x14ac:dyDescent="0.25">
      <c r="E59" s="8" t="str">
        <f>'[1]Nakit Akış Tablosu'!D58</f>
        <v xml:space="preserve">            Kamu İdarelerine Mali Borçlar </v>
      </c>
      <c r="F59" s="9">
        <f>'[1]Nakit Akış Tablosu'!E58</f>
        <v>0</v>
      </c>
    </row>
    <row r="60" spans="5:6" ht="15.75" x14ac:dyDescent="0.25">
      <c r="E60" s="8" t="str">
        <f>'[1]Nakit Akış Tablosu'!D59</f>
        <v xml:space="preserve">            Dış Mali Borçlar Hesabı</v>
      </c>
      <c r="F60" s="9">
        <f>'[1]Nakit Akış Tablosu'!E59</f>
        <v>0</v>
      </c>
    </row>
    <row r="61" spans="5:6" ht="15.75" x14ac:dyDescent="0.25">
      <c r="E61" s="8" t="str">
        <f>'[1]Nakit Akış Tablosu'!D60</f>
        <v xml:space="preserve">       Diğer Yükümlülüklerden Kaynaklanan Nakit Akışları</v>
      </c>
      <c r="F61" s="9">
        <f>'[1]Nakit Akış Tablosu'!E60</f>
        <v>533836067.01999998</v>
      </c>
    </row>
    <row r="62" spans="5:6" ht="15.75" x14ac:dyDescent="0.25">
      <c r="E62" s="6" t="str">
        <f>'[1]Nakit Akış Tablosu'!D61</f>
        <v>K-) Finansman Faaliyetlerinden Kaynaklanan Net Nakit Akışları (J-I)</v>
      </c>
      <c r="F62" s="7">
        <f>'[1]Nakit Akış Tablosu'!E61</f>
        <v>159667337.90999871</v>
      </c>
    </row>
    <row r="63" spans="5:6" ht="15.75" x14ac:dyDescent="0.25">
      <c r="E63" s="6" t="str">
        <f>'[1]Nakit Akış Tablosu'!D62</f>
        <v xml:space="preserve">       L-) NAKİT STOĞUNDAKİ NET DEĞİŞİM (H+K)</v>
      </c>
      <c r="F63" s="7">
        <f>'[1]Nakit Akış Tablosu'!E62</f>
        <v>13735248.730057538</v>
      </c>
    </row>
    <row r="64" spans="5:6" ht="16.5" thickBot="1" x14ac:dyDescent="0.3">
      <c r="E64" s="8" t="str">
        <f>'[1]Nakit Akış Tablosu'!D63</f>
        <v xml:space="preserve">       İSTATİSTİKSEL HATA (L-M)</v>
      </c>
      <c r="F64" s="9">
        <f>'[1]Nakit Akış Tablosu'!E63</f>
        <v>5.7620927691459656E-5</v>
      </c>
    </row>
    <row r="65" spans="5:6" ht="15.75" x14ac:dyDescent="0.25">
      <c r="E65" s="11" t="str">
        <f>'[1]Nakit Akış Tablosu'!D64</f>
        <v xml:space="preserve">       M-) HAZIR DEĞERLER NAKİT DEĞİŞİMİ   </v>
      </c>
      <c r="F65" s="12">
        <f>'[1]Nakit Akış Tablosu'!E64</f>
        <v>13735248.729999917</v>
      </c>
    </row>
    <row r="66" spans="5:6" ht="15.75" x14ac:dyDescent="0.25">
      <c r="E66" s="8" t="str">
        <f>'[1]Nakit Akış Tablosu'!D65</f>
        <v xml:space="preserve">        Kasa </v>
      </c>
      <c r="F66" s="9">
        <f>'[1]Nakit Akış Tablosu'!E65</f>
        <v>0</v>
      </c>
    </row>
    <row r="67" spans="5:6" ht="15.75" x14ac:dyDescent="0.25">
      <c r="E67" s="8" t="str">
        <f>'[1]Nakit Akış Tablosu'!D66</f>
        <v xml:space="preserve">        Alınan Çekler </v>
      </c>
      <c r="F67" s="9">
        <f>'[1]Nakit Akış Tablosu'!E66</f>
        <v>0</v>
      </c>
    </row>
    <row r="68" spans="5:6" ht="15.75" x14ac:dyDescent="0.25">
      <c r="E68" s="8" t="str">
        <f>'[1]Nakit Akış Tablosu'!D67</f>
        <v xml:space="preserve">        Banka </v>
      </c>
      <c r="F68" s="9">
        <f>'[1]Nakit Akış Tablosu'!E67</f>
        <v>0</v>
      </c>
    </row>
    <row r="69" spans="5:6" ht="15.75" x14ac:dyDescent="0.25">
      <c r="E69" s="8" t="str">
        <f>'[1]Nakit Akış Tablosu'!D68</f>
        <v xml:space="preserve">        Verilen Çekler ve Gönderme Emirleri </v>
      </c>
      <c r="F69" s="9">
        <f>'[1]Nakit Akış Tablosu'!E68</f>
        <v>0</v>
      </c>
    </row>
    <row r="70" spans="5:6" ht="15.75" x14ac:dyDescent="0.25">
      <c r="E70" s="8" t="str">
        <f>'[1]Nakit Akış Tablosu'!D69</f>
        <v xml:space="preserve">        Proje Özel Hesabı</v>
      </c>
      <c r="F70" s="9">
        <f>'[1]Nakit Akış Tablosu'!E69</f>
        <v>29557314.649999917</v>
      </c>
    </row>
    <row r="71" spans="5:6" ht="15.75" x14ac:dyDescent="0.25">
      <c r="E71" s="8" t="str">
        <f>'[1]Nakit Akış Tablosu'!D70</f>
        <v xml:space="preserve">        Döviz </v>
      </c>
      <c r="F71" s="9">
        <f>'[1]Nakit Akış Tablosu'!E70</f>
        <v>-15822065.92</v>
      </c>
    </row>
    <row r="72" spans="5:6" ht="15.75" x14ac:dyDescent="0.25">
      <c r="E72" s="8" t="str">
        <f>'[1]Nakit Akış Tablosu'!D71</f>
        <v xml:space="preserve">        Döviz Gönderme Emirleri </v>
      </c>
      <c r="F72" s="9">
        <f>'[1]Nakit Akış Tablosu'!E71</f>
        <v>0</v>
      </c>
    </row>
    <row r="73" spans="5:6" ht="15.75" x14ac:dyDescent="0.25">
      <c r="E73" s="8" t="str">
        <f>'[1]Nakit Akış Tablosu'!D72</f>
        <v xml:space="preserve">        Diğer Hazır Değerler </v>
      </c>
      <c r="F73" s="9">
        <f>'[1]Nakit Akış Tablosu'!E72</f>
        <v>0</v>
      </c>
    </row>
    <row r="74" spans="5:6" ht="16.5" thickBot="1" x14ac:dyDescent="0.3">
      <c r="E74" s="13" t="str">
        <f>'[1]Nakit Akış Tablosu'!D73</f>
        <v xml:space="preserve">        Banka Kredi Kartlarından Alacaklar </v>
      </c>
      <c r="F74" s="14">
        <f>'[1]Nakit Akış Tablosu'!E73</f>
        <v>0</v>
      </c>
    </row>
  </sheetData>
  <mergeCells count="1">
    <mergeCell ref="E3:F3"/>
  </mergeCells>
  <conditionalFormatting sqref="F7:F10 F12:F19">
    <cfRule type="cellIs" dxfId="1" priority="1" operator="lessThan">
      <formula>0</formula>
    </cfRule>
  </conditionalFormatting>
  <conditionalFormatting sqref="F24 F26:F36 F38 F40:F50">
    <cfRule type="cellIs" dxfId="0" priority="2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odtu</dc:creator>
  <cp:lastModifiedBy>odtu</cp:lastModifiedBy>
  <dcterms:created xsi:type="dcterms:W3CDTF">2026-05-21T06:28:14Z</dcterms:created>
  <dcterms:modified xsi:type="dcterms:W3CDTF">2026-05-21T06:30:29Z</dcterms:modified>
</cp:coreProperties>
</file>